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2"/>
  </bookViews>
  <sheets>
    <sheet name="2025 год" sheetId="1" r:id="rId1"/>
    <sheet name="2026 год" sheetId="6" r:id="rId2"/>
    <sheet name="2027 год" sheetId="7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год'!$B$82</definedName>
    <definedName name="sub_417" localSheetId="1">'2026 год'!$B$82</definedName>
    <definedName name="sub_417" localSheetId="2">'2027 год'!$B$82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год'!$B$86</definedName>
    <definedName name="sub_421" localSheetId="1">'2026 год'!$B$86</definedName>
    <definedName name="sub_421" localSheetId="2">'2027 год'!$B$86</definedName>
    <definedName name="sub_422" localSheetId="0">'2025 год'!$B$87</definedName>
    <definedName name="sub_422" localSheetId="1">'2026 год'!$B$87</definedName>
    <definedName name="sub_422" localSheetId="2">'2027 год'!$B$87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год'!$B$79</definedName>
    <definedName name="sub_613" localSheetId="1">'2026 год'!$B$79</definedName>
    <definedName name="sub_613" localSheetId="2">'2027 год'!$B$79</definedName>
    <definedName name="sub_614" localSheetId="0">'2025 год'!$B$80</definedName>
    <definedName name="sub_614" localSheetId="1">'2026 год'!$B$80</definedName>
    <definedName name="sub_614" localSheetId="2">'2027 год'!$B$80</definedName>
    <definedName name="sub_615" localSheetId="0">'2025 год'!$B$81</definedName>
    <definedName name="sub_615" localSheetId="1">'2026 год'!$B$81</definedName>
    <definedName name="sub_615" localSheetId="2">'2027 год'!$B$81</definedName>
  </definedNames>
  <calcPr calcId="152511"/>
</workbook>
</file>

<file path=xl/calcChain.xml><?xml version="1.0" encoding="utf-8"?>
<calcChain xmlns="http://schemas.openxmlformats.org/spreadsheetml/2006/main">
  <c r="E195" i="7" l="1"/>
  <c r="E194" i="7"/>
  <c r="E193" i="7"/>
  <c r="E188" i="7"/>
  <c r="E187" i="7"/>
  <c r="E186" i="7"/>
  <c r="E181" i="7"/>
  <c r="E171" i="7"/>
  <c r="E158" i="7"/>
  <c r="E121" i="7"/>
  <c r="E103" i="7"/>
  <c r="E93" i="7"/>
  <c r="E85" i="7"/>
  <c r="E84" i="7"/>
  <c r="E83" i="7"/>
  <c r="E78" i="7"/>
  <c r="E77" i="7"/>
  <c r="E5" i="7"/>
  <c r="D4" i="7"/>
  <c r="C4" i="7"/>
  <c r="E4" i="7" s="1"/>
  <c r="E195" i="6"/>
  <c r="E194" i="6"/>
  <c r="E193" i="6"/>
  <c r="E188" i="6"/>
  <c r="E187" i="6"/>
  <c r="E186" i="6"/>
  <c r="E181" i="6"/>
  <c r="E171" i="6"/>
  <c r="E158" i="6"/>
  <c r="E121" i="6"/>
  <c r="E103" i="6"/>
  <c r="E93" i="6"/>
  <c r="E85" i="6"/>
  <c r="E84" i="6"/>
  <c r="E83" i="6"/>
  <c r="E78" i="6"/>
  <c r="E77" i="6"/>
  <c r="E5" i="6"/>
  <c r="D4" i="6"/>
  <c r="C4" i="6"/>
  <c r="E4" i="6" s="1"/>
  <c r="D4" i="1"/>
  <c r="E188" i="1"/>
  <c r="C4" i="1"/>
  <c r="E186" i="1" l="1"/>
  <c r="E83" i="1"/>
  <c r="E193" i="1" l="1"/>
  <c r="E187" i="1"/>
  <c r="E181" i="1"/>
  <c r="E171" i="1"/>
  <c r="E84" i="1"/>
  <c r="E77" i="1"/>
  <c r="E5" i="1" l="1"/>
  <c r="E195" i="1" l="1"/>
  <c r="E194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<sst xmlns="http://schemas.openxmlformats.org/spreadsheetml/2006/main" count="528" uniqueCount="177">
  <si>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</si>
  <si>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</si>
  <si>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</si>
  <si>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</si>
  <si>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</si>
  <si>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</si>
  <si>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</si>
  <si>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</si>
  <si>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</si>
  <si>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</si>
  <si>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</si>
  <si>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</si>
  <si>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</si>
  <si>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</si>
  <si>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</si>
  <si>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</si>
  <si>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</si>
  <si>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</si>
  <si>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</si>
  <si>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</si>
  <si>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</si>
  <si>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</si>
  <si>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</si>
  <si>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</si>
  <si>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</si>
  <si>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</si>
  <si>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</si>
  <si>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</si>
  <si>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</si>
  <si>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</si>
  <si>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</si>
  <si>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</si>
  <si>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</si>
  <si>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</si>
  <si>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</si>
  <si>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</si>
  <si>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</si>
  <si>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</si>
  <si>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</si>
  <si>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</si>
  <si>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</si>
  <si>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</si>
  <si>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</si>
  <si>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</si>
  <si>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</si>
  <si>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</si>
  <si>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</si>
  <si>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</si>
  <si>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</si>
  <si>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</si>
  <si>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</si>
  <si>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</si>
  <si>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</si>
  <si>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</si>
  <si>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</si>
  <si>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</si>
  <si>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</si>
  <si>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</si>
  <si>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</si>
  <si>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</si>
  <si>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</si>
  <si>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</si>
  <si>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</si>
  <si>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</si>
  <si>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</si>
  <si>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</si>
  <si>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</si>
  <si>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</si>
  <si>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</si>
  <si>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</si>
  <si>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</si>
  <si>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</si>
  <si>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</si>
  <si>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</si>
  <si>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</si>
  <si>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</si>
  <si>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</si>
  <si>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</si>
  <si>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</si>
  <si>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</si>
  <si>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</si>
  <si>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</si>
  <si>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</si>
  <si>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</si>
  <si>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</si>
  <si>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</si>
  <si>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</si>
  <si>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</si>
  <si>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</si>
  <si>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</si>
  <si>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</si>
  <si>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</si>
  <si>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</si>
  <si>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</si>
  <si>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</si>
  <si>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</si>
  <si>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</si>
  <si>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</si>
  <si>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</si>
  <si>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</si>
  <si>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</si>
  <si>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</si>
  <si>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</si>
  <si>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</si>
  <si>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</si>
  <si>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</si>
  <si>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</si>
  <si>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</si>
  <si>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</si>
  <si>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</si>
  <si>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</si>
  <si>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</si>
  <si>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</si>
  <si>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</si>
  <si>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</si>
  <si>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</si>
  <si>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</si>
  <si>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</si>
  <si>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</si>
  <si>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</si>
  <si>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</si>
  <si>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</si>
  <si>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</si>
  <si>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</si>
  <si>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</si>
  <si>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</si>
  <si>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</si>
  <si>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</si>
  <si>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</si>
  <si>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</si>
  <si>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</si>
  <si>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</si>
  <si>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</si>
  <si>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</si>
  <si>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</si>
  <si>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</si>
  <si>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</si>
  <si>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</si>
  <si>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</si>
  <si>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</si>
  <si>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</si>
  <si>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</si>
  <si>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</si>
  <si>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</si>
  <si>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</si>
  <si>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</si>
  <si>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</si>
  <si>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</si>
  <si>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</si>
  <si>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</si>
  <si>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</si>
  <si>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</si>
  <si>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</si>
  <si>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</si>
  <si>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</si>
  <si>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</si>
  <si>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</si>
  <si>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</si>
  <si>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</si>
  <si>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</si>
  <si>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</si>
  <si>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</si>
  <si>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</si>
  <si>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</si>
  <si>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</si>
  <si>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</si>
  <si>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</si>
  <si>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</si>
  <si>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</si>
  <si>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</si>
  <si>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6.3. оказания методической помощи администрации поселения по организации работы с детьми и молодежью;</t>
  </si>
  <si>
    <t>6.4. кадрового обеспечения.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</si>
  <si>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</si>
  <si>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</si>
  <si>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Приложение 1 к Соглашению от 29.11.2024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(ДС № 1) 29.04.2025</t>
  </si>
  <si>
    <t>Приложение 2 к Соглашению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от 29.04.2025</t>
  </si>
  <si>
    <t>Приложение 3 к Соглашению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от 29.04.2025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</si>
</sst>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3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6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5" t="s">
        <v>174</v>
      </c>
      <c r="D1" s="45"/>
      <c r="E1" s="45"/>
    </row>
    <row r="2" spans="1:23" ht="48.75" customHeight="1" x14ac:dyDescent="0.25">
      <c r="A2" s="56" t="s">
        <v>141</v>
      </c>
      <c r="B2" s="56"/>
      <c r="C2" s="56"/>
      <c r="D2" s="56"/>
      <c r="E2" s="56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SUM(C5,C78,C85,C171,C187,C188,C193,C194,C195)</f>
        <v>350981</v>
      </c>
      <c r="D4" s="24">
        <f>SUM(D5,D78,D85,D171,D187,D188,D193,D194,D195)</f>
        <v>410654.76</v>
      </c>
      <c r="E4" s="24">
        <f>C4+D4</f>
        <v>761635.76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7">
        <v>1</v>
      </c>
      <c r="B5" s="31" t="s">
        <v>106</v>
      </c>
      <c r="C5" s="47">
        <v>151475</v>
      </c>
      <c r="D5" s="51">
        <v>0</v>
      </c>
      <c r="E5" s="51">
        <f>C5+D5</f>
        <v>151475</v>
      </c>
    </row>
    <row r="6" spans="1:23" s="3" customFormat="1" ht="47.25" hidden="1" customHeight="1" x14ac:dyDescent="0.25">
      <c r="A6" s="57"/>
      <c r="B6" s="35" t="s">
        <v>41</v>
      </c>
      <c r="C6" s="47"/>
      <c r="D6" s="51"/>
      <c r="E6" s="51"/>
    </row>
    <row r="7" spans="1:23" s="3" customFormat="1" ht="15.75" hidden="1" customHeight="1" x14ac:dyDescent="0.25">
      <c r="A7" s="57"/>
      <c r="B7" s="35" t="s">
        <v>0</v>
      </c>
      <c r="C7" s="47"/>
      <c r="D7" s="51"/>
      <c r="E7" s="51"/>
    </row>
    <row r="8" spans="1:23" s="3" customFormat="1" ht="15.75" hidden="1" customHeight="1" x14ac:dyDescent="0.25">
      <c r="A8" s="57"/>
      <c r="B8" s="35" t="s">
        <v>1</v>
      </c>
      <c r="C8" s="47"/>
      <c r="D8" s="51"/>
      <c r="E8" s="51"/>
    </row>
    <row r="9" spans="1:23" s="3" customFormat="1" ht="15.75" hidden="1" customHeight="1" x14ac:dyDescent="0.25">
      <c r="A9" s="57"/>
      <c r="B9" s="35" t="s">
        <v>2</v>
      </c>
      <c r="C9" s="47"/>
      <c r="D9" s="51"/>
      <c r="E9" s="51"/>
    </row>
    <row r="10" spans="1:23" s="3" customFormat="1" ht="15.75" hidden="1" customHeight="1" x14ac:dyDescent="0.25">
      <c r="A10" s="57"/>
      <c r="B10" s="35" t="s">
        <v>3</v>
      </c>
      <c r="C10" s="47"/>
      <c r="D10" s="51"/>
      <c r="E10" s="51"/>
    </row>
    <row r="11" spans="1:23" s="3" customFormat="1" ht="31.5" hidden="1" customHeight="1" x14ac:dyDescent="0.25">
      <c r="A11" s="57"/>
      <c r="B11" s="35" t="s">
        <v>4</v>
      </c>
      <c r="C11" s="47"/>
      <c r="D11" s="51"/>
      <c r="E11" s="51"/>
    </row>
    <row r="12" spans="1:23" s="3" customFormat="1" ht="63" hidden="1" customHeight="1" x14ac:dyDescent="0.25">
      <c r="A12" s="57"/>
      <c r="B12" s="35" t="s">
        <v>5</v>
      </c>
      <c r="C12" s="47"/>
      <c r="D12" s="51"/>
      <c r="E12" s="51"/>
    </row>
    <row r="13" spans="1:23" s="3" customFormat="1" ht="51.75" hidden="1" customHeight="1" x14ac:dyDescent="0.25">
      <c r="A13" s="57"/>
      <c r="B13" s="35" t="s">
        <v>42</v>
      </c>
      <c r="C13" s="47"/>
      <c r="D13" s="51"/>
      <c r="E13" s="51"/>
    </row>
    <row r="14" spans="1:23" s="3" customFormat="1" ht="31.5" hidden="1" customHeight="1" x14ac:dyDescent="0.25">
      <c r="A14" s="57"/>
      <c r="B14" s="35" t="s">
        <v>43</v>
      </c>
      <c r="C14" s="47"/>
      <c r="D14" s="51"/>
      <c r="E14" s="51"/>
    </row>
    <row r="15" spans="1:23" s="3" customFormat="1" ht="31.5" hidden="1" customHeight="1" x14ac:dyDescent="0.25">
      <c r="A15" s="57"/>
      <c r="B15" s="35" t="s">
        <v>6</v>
      </c>
      <c r="C15" s="47"/>
      <c r="D15" s="51"/>
      <c r="E15" s="51"/>
    </row>
    <row r="16" spans="1:23" s="3" customFormat="1" ht="31.5" hidden="1" customHeight="1" x14ac:dyDescent="0.25">
      <c r="A16" s="57"/>
      <c r="B16" s="35" t="s">
        <v>7</v>
      </c>
      <c r="C16" s="47"/>
      <c r="D16" s="51"/>
      <c r="E16" s="51"/>
    </row>
    <row r="17" spans="1:5" s="3" customFormat="1" ht="31.5" hidden="1" customHeight="1" x14ac:dyDescent="0.25">
      <c r="A17" s="57"/>
      <c r="B17" s="35" t="s">
        <v>8</v>
      </c>
      <c r="C17" s="47"/>
      <c r="D17" s="51"/>
      <c r="E17" s="51"/>
    </row>
    <row r="18" spans="1:5" s="3" customFormat="1" ht="47.25" hidden="1" customHeight="1" x14ac:dyDescent="0.25">
      <c r="A18" s="57"/>
      <c r="B18" s="35" t="s">
        <v>9</v>
      </c>
      <c r="C18" s="47"/>
      <c r="D18" s="51"/>
      <c r="E18" s="51"/>
    </row>
    <row r="19" spans="1:5" s="3" customFormat="1" ht="31.5" hidden="1" customHeight="1" x14ac:dyDescent="0.25">
      <c r="A19" s="57"/>
      <c r="B19" s="35" t="s">
        <v>10</v>
      </c>
      <c r="C19" s="47"/>
      <c r="D19" s="51"/>
      <c r="E19" s="51"/>
    </row>
    <row r="20" spans="1:5" s="3" customFormat="1" ht="63" hidden="1" customHeight="1" x14ac:dyDescent="0.25">
      <c r="A20" s="57"/>
      <c r="B20" s="35" t="s">
        <v>57</v>
      </c>
      <c r="C20" s="47"/>
      <c r="D20" s="51"/>
      <c r="E20" s="51"/>
    </row>
    <row r="21" spans="1:5" s="3" customFormat="1" ht="31.5" hidden="1" customHeight="1" x14ac:dyDescent="0.25">
      <c r="A21" s="57"/>
      <c r="B21" s="35" t="s">
        <v>11</v>
      </c>
      <c r="C21" s="47"/>
      <c r="D21" s="51"/>
      <c r="E21" s="51"/>
    </row>
    <row r="22" spans="1:5" s="3" customFormat="1" ht="31.5" hidden="1" customHeight="1" x14ac:dyDescent="0.25">
      <c r="A22" s="57"/>
      <c r="B22" s="35" t="s">
        <v>12</v>
      </c>
      <c r="C22" s="47"/>
      <c r="D22" s="51"/>
      <c r="E22" s="51"/>
    </row>
    <row r="23" spans="1:5" s="3" customFormat="1" ht="47.25" hidden="1" customHeight="1" x14ac:dyDescent="0.25">
      <c r="A23" s="57"/>
      <c r="B23" s="36" t="s">
        <v>13</v>
      </c>
      <c r="C23" s="47"/>
      <c r="D23" s="51"/>
      <c r="E23" s="51"/>
    </row>
    <row r="24" spans="1:5" s="3" customFormat="1" ht="47.25" hidden="1" customHeight="1" x14ac:dyDescent="0.25">
      <c r="A24" s="57"/>
      <c r="B24" s="35" t="s">
        <v>14</v>
      </c>
      <c r="C24" s="47"/>
      <c r="D24" s="51"/>
      <c r="E24" s="51"/>
    </row>
    <row r="25" spans="1:5" s="3" customFormat="1" ht="31.5" hidden="1" customHeight="1" x14ac:dyDescent="0.25">
      <c r="A25" s="57"/>
      <c r="B25" s="35" t="s">
        <v>56</v>
      </c>
      <c r="C25" s="47"/>
      <c r="D25" s="51"/>
      <c r="E25" s="51"/>
    </row>
    <row r="26" spans="1:5" s="3" customFormat="1" ht="31.5" hidden="1" customHeight="1" x14ac:dyDescent="0.25">
      <c r="A26" s="57"/>
      <c r="B26" s="35" t="s">
        <v>15</v>
      </c>
      <c r="C26" s="47"/>
      <c r="D26" s="51"/>
      <c r="E26" s="51"/>
    </row>
    <row r="27" spans="1:5" s="3" customFormat="1" ht="52.5" hidden="1" customHeight="1" x14ac:dyDescent="0.25">
      <c r="A27" s="57"/>
      <c r="B27" s="35" t="s">
        <v>16</v>
      </c>
      <c r="C27" s="47"/>
      <c r="D27" s="51"/>
      <c r="E27" s="51"/>
    </row>
    <row r="28" spans="1:5" s="3" customFormat="1" ht="31.5" hidden="1" customHeight="1" x14ac:dyDescent="0.25">
      <c r="A28" s="57"/>
      <c r="B28" s="35" t="s">
        <v>17</v>
      </c>
      <c r="C28" s="47"/>
      <c r="D28" s="51"/>
      <c r="E28" s="51"/>
    </row>
    <row r="29" spans="1:5" s="3" customFormat="1" ht="31.5" hidden="1" customHeight="1" x14ac:dyDescent="0.25">
      <c r="A29" s="57"/>
      <c r="B29" s="35" t="s">
        <v>18</v>
      </c>
      <c r="C29" s="47"/>
      <c r="D29" s="51"/>
      <c r="E29" s="51"/>
    </row>
    <row r="30" spans="1:5" s="3" customFormat="1" ht="31.5" hidden="1" customHeight="1" x14ac:dyDescent="0.25">
      <c r="A30" s="57"/>
      <c r="B30" s="35" t="s">
        <v>55</v>
      </c>
      <c r="C30" s="47"/>
      <c r="D30" s="51"/>
      <c r="E30" s="51"/>
    </row>
    <row r="31" spans="1:5" s="3" customFormat="1" ht="31.5" hidden="1" customHeight="1" x14ac:dyDescent="0.25">
      <c r="A31" s="57"/>
      <c r="B31" s="35" t="s">
        <v>19</v>
      </c>
      <c r="C31" s="47"/>
      <c r="D31" s="51"/>
      <c r="E31" s="51"/>
    </row>
    <row r="32" spans="1:5" s="3" customFormat="1" ht="15.75" hidden="1" customHeight="1" x14ac:dyDescent="0.25">
      <c r="A32" s="57"/>
      <c r="B32" s="35" t="s">
        <v>20</v>
      </c>
      <c r="C32" s="47"/>
      <c r="D32" s="51"/>
      <c r="E32" s="51"/>
    </row>
    <row r="33" spans="1:5" s="3" customFormat="1" ht="47.25" hidden="1" customHeight="1" x14ac:dyDescent="0.25">
      <c r="A33" s="57"/>
      <c r="B33" s="35" t="s">
        <v>21</v>
      </c>
      <c r="C33" s="47"/>
      <c r="D33" s="51"/>
      <c r="E33" s="51"/>
    </row>
    <row r="34" spans="1:5" s="3" customFormat="1" ht="38.25" hidden="1" customHeight="1" x14ac:dyDescent="0.25">
      <c r="A34" s="57"/>
      <c r="B34" s="35" t="s">
        <v>49</v>
      </c>
      <c r="C34" s="47"/>
      <c r="D34" s="51"/>
      <c r="E34" s="51"/>
    </row>
    <row r="35" spans="1:5" s="3" customFormat="1" ht="23.25" hidden="1" customHeight="1" x14ac:dyDescent="0.25">
      <c r="A35" s="57"/>
      <c r="B35" s="35" t="s">
        <v>50</v>
      </c>
      <c r="C35" s="47"/>
      <c r="D35" s="51"/>
      <c r="E35" s="51"/>
    </row>
    <row r="36" spans="1:5" s="3" customFormat="1" ht="57.75" hidden="1" customHeight="1" x14ac:dyDescent="0.25">
      <c r="A36" s="57"/>
      <c r="B36" s="35" t="s">
        <v>51</v>
      </c>
      <c r="C36" s="47"/>
      <c r="D36" s="51"/>
      <c r="E36" s="51"/>
    </row>
    <row r="37" spans="1:5" s="3" customFormat="1" ht="31.5" hidden="1" customHeight="1" x14ac:dyDescent="0.25">
      <c r="A37" s="57"/>
      <c r="B37" s="35" t="s">
        <v>22</v>
      </c>
      <c r="C37" s="47"/>
      <c r="D37" s="51"/>
      <c r="E37" s="51"/>
    </row>
    <row r="38" spans="1:5" s="3" customFormat="1" ht="31.5" hidden="1" customHeight="1" x14ac:dyDescent="0.25">
      <c r="A38" s="57"/>
      <c r="B38" s="35" t="s">
        <v>23</v>
      </c>
      <c r="C38" s="47"/>
      <c r="D38" s="51"/>
      <c r="E38" s="51"/>
    </row>
    <row r="39" spans="1:5" s="3" customFormat="1" ht="47.25" hidden="1" customHeight="1" x14ac:dyDescent="0.25">
      <c r="A39" s="57"/>
      <c r="B39" s="35" t="s">
        <v>24</v>
      </c>
      <c r="C39" s="47"/>
      <c r="D39" s="51"/>
      <c r="E39" s="51"/>
    </row>
    <row r="40" spans="1:5" s="3" customFormat="1" ht="47.25" hidden="1" customHeight="1" x14ac:dyDescent="0.25">
      <c r="A40" s="57"/>
      <c r="B40" s="35" t="s">
        <v>52</v>
      </c>
      <c r="C40" s="47"/>
      <c r="D40" s="51"/>
      <c r="E40" s="51"/>
    </row>
    <row r="41" spans="1:5" s="3" customFormat="1" ht="84.75" hidden="1" customHeight="1" x14ac:dyDescent="0.25">
      <c r="A41" s="57"/>
      <c r="B41" s="35" t="s">
        <v>64</v>
      </c>
      <c r="C41" s="47"/>
      <c r="D41" s="51"/>
      <c r="E41" s="51"/>
    </row>
    <row r="42" spans="1:5" s="3" customFormat="1" ht="78.75" hidden="1" customHeight="1" x14ac:dyDescent="0.25">
      <c r="A42" s="57"/>
      <c r="B42" s="35" t="s">
        <v>25</v>
      </c>
      <c r="C42" s="47"/>
      <c r="D42" s="51"/>
      <c r="E42" s="51"/>
    </row>
    <row r="43" spans="1:5" s="3" customFormat="1" ht="15.75" hidden="1" customHeight="1" x14ac:dyDescent="0.25">
      <c r="A43" s="57"/>
      <c r="B43" s="35" t="s">
        <v>53</v>
      </c>
      <c r="C43" s="47"/>
      <c r="D43" s="51"/>
      <c r="E43" s="51"/>
    </row>
    <row r="44" spans="1:5" s="3" customFormat="1" ht="15.75" hidden="1" customHeight="1" x14ac:dyDescent="0.25">
      <c r="A44" s="57"/>
      <c r="B44" s="35" t="s">
        <v>26</v>
      </c>
      <c r="C44" s="47"/>
      <c r="D44" s="51"/>
      <c r="E44" s="51"/>
    </row>
    <row r="45" spans="1:5" s="3" customFormat="1" ht="17.25" hidden="1" customHeight="1" x14ac:dyDescent="0.25">
      <c r="A45" s="57"/>
      <c r="B45" s="35" t="s">
        <v>27</v>
      </c>
      <c r="C45" s="47"/>
      <c r="D45" s="51"/>
      <c r="E45" s="51"/>
    </row>
    <row r="46" spans="1:5" s="3" customFormat="1" ht="15.75" hidden="1" customHeight="1" x14ac:dyDescent="0.25">
      <c r="A46" s="57"/>
      <c r="B46" s="35" t="s">
        <v>28</v>
      </c>
      <c r="C46" s="47"/>
      <c r="D46" s="51"/>
      <c r="E46" s="51"/>
    </row>
    <row r="47" spans="1:5" s="3" customFormat="1" ht="47.25" hidden="1" customHeight="1" x14ac:dyDescent="0.25">
      <c r="A47" s="57"/>
      <c r="B47" s="36" t="s">
        <v>54</v>
      </c>
      <c r="C47" s="47"/>
      <c r="D47" s="51"/>
      <c r="E47" s="51"/>
    </row>
    <row r="48" spans="1:5" s="3" customFormat="1" ht="31.5" hidden="1" customHeight="1" x14ac:dyDescent="0.25">
      <c r="A48" s="57"/>
      <c r="B48" s="35" t="s">
        <v>29</v>
      </c>
      <c r="C48" s="47"/>
      <c r="D48" s="51"/>
      <c r="E48" s="51"/>
    </row>
    <row r="49" spans="1:5" s="3" customFormat="1" ht="31.5" hidden="1" customHeight="1" x14ac:dyDescent="0.25">
      <c r="A49" s="57"/>
      <c r="B49" s="35" t="s">
        <v>30</v>
      </c>
      <c r="C49" s="47"/>
      <c r="D49" s="51"/>
      <c r="E49" s="51"/>
    </row>
    <row r="50" spans="1:5" s="3" customFormat="1" ht="31.5" hidden="1" customHeight="1" x14ac:dyDescent="0.25">
      <c r="A50" s="57"/>
      <c r="B50" s="35" t="s">
        <v>31</v>
      </c>
      <c r="C50" s="47"/>
      <c r="D50" s="51"/>
      <c r="E50" s="51"/>
    </row>
    <row r="51" spans="1:5" s="3" customFormat="1" ht="15.75" hidden="1" customHeight="1" x14ac:dyDescent="0.25">
      <c r="A51" s="57"/>
      <c r="B51" s="35" t="s">
        <v>32</v>
      </c>
      <c r="C51" s="47"/>
      <c r="D51" s="51"/>
      <c r="E51" s="51"/>
    </row>
    <row r="52" spans="1:5" s="3" customFormat="1" ht="31.5" hidden="1" customHeight="1" x14ac:dyDescent="0.25">
      <c r="A52" s="57"/>
      <c r="B52" s="35" t="s">
        <v>33</v>
      </c>
      <c r="C52" s="47"/>
      <c r="D52" s="51"/>
      <c r="E52" s="51"/>
    </row>
    <row r="53" spans="1:5" s="3" customFormat="1" ht="31.5" hidden="1" customHeight="1" x14ac:dyDescent="0.25">
      <c r="A53" s="57"/>
      <c r="B53" s="35" t="s">
        <v>34</v>
      </c>
      <c r="C53" s="47"/>
      <c r="D53" s="51"/>
      <c r="E53" s="51"/>
    </row>
    <row r="54" spans="1:5" s="3" customFormat="1" ht="31.5" hidden="1" customHeight="1" x14ac:dyDescent="0.25">
      <c r="A54" s="57"/>
      <c r="B54" s="3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3695</v>
      </c>
      <c r="D77" s="23">
        <v>0</v>
      </c>
      <c r="E77" s="26">
        <f>SUM(C77:D77)</f>
        <v>3695</v>
      </c>
    </row>
    <row r="78" spans="1:5" s="3" customFormat="1" ht="54.75" customHeight="1" x14ac:dyDescent="0.25">
      <c r="A78" s="57">
        <v>2</v>
      </c>
      <c r="B78" s="33" t="s">
        <v>105</v>
      </c>
      <c r="C78" s="34">
        <v>59113</v>
      </c>
      <c r="D78" s="32">
        <v>0</v>
      </c>
      <c r="E78" s="32">
        <f>C78+D78</f>
        <v>59113</v>
      </c>
    </row>
    <row r="79" spans="1:5" s="3" customFormat="1" ht="15.75" hidden="1" customHeight="1" x14ac:dyDescent="0.25">
      <c r="A79" s="57"/>
      <c r="B79" s="15" t="s">
        <v>35</v>
      </c>
      <c r="C79" s="48"/>
      <c r="D79" s="52"/>
      <c r="E79" s="53"/>
    </row>
    <row r="80" spans="1:5" s="3" customFormat="1" ht="20.25" hidden="1" customHeight="1" x14ac:dyDescent="0.25">
      <c r="A80" s="57"/>
      <c r="B80" s="15" t="s">
        <v>47</v>
      </c>
      <c r="C80" s="49"/>
      <c r="D80" s="52"/>
      <c r="E80" s="54"/>
    </row>
    <row r="81" spans="1:5" s="3" customFormat="1" ht="15.75" hidden="1" customHeight="1" x14ac:dyDescent="0.25">
      <c r="A81" s="57"/>
      <c r="B81" s="15" t="s">
        <v>36</v>
      </c>
      <c r="C81" s="49"/>
      <c r="D81" s="52"/>
      <c r="E81" s="54"/>
    </row>
    <row r="82" spans="1:5" s="3" customFormat="1" ht="31.5" hidden="1" customHeight="1" x14ac:dyDescent="0.25">
      <c r="A82" s="57"/>
      <c r="B82" s="15" t="s">
        <v>45</v>
      </c>
      <c r="C82" s="50"/>
      <c r="D82" s="52"/>
      <c r="E82" s="55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3695</v>
      </c>
      <c r="D85" s="32">
        <v>0</v>
      </c>
      <c r="E85" s="32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2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37">
        <v>114530</v>
      </c>
      <c r="D171" s="37">
        <v>0</v>
      </c>
      <c r="E171" s="37">
        <f>SUM(C171:D171)</f>
        <v>114530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3695</v>
      </c>
      <c r="D181" s="23">
        <v>0</v>
      </c>
      <c r="E181" s="23">
        <f>SUM(C181:D181)</f>
        <v>3695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44" t="s">
        <v>172</v>
      </c>
      <c r="C183" s="23"/>
      <c r="D183" s="23"/>
      <c r="E183" s="23"/>
    </row>
    <row r="184" spans="1:5" ht="255" customHeight="1" x14ac:dyDescent="0.25">
      <c r="A184" s="16"/>
      <c r="B184" s="13" t="s">
        <v>164</v>
      </c>
      <c r="C184" s="23"/>
      <c r="D184" s="23"/>
      <c r="E184" s="23"/>
    </row>
    <row r="185" spans="1:5" ht="100.5" customHeight="1" x14ac:dyDescent="0.25">
      <c r="A185" s="16"/>
      <c r="B185" s="13" t="s">
        <v>165</v>
      </c>
      <c r="C185" s="23"/>
      <c r="D185" s="23"/>
      <c r="E185" s="23"/>
    </row>
    <row r="186" spans="1:5" ht="39" customHeight="1" x14ac:dyDescent="0.25">
      <c r="A186" s="16"/>
      <c r="B186" s="13" t="s">
        <v>166</v>
      </c>
      <c r="C186" s="23">
        <v>55418</v>
      </c>
      <c r="D186" s="23">
        <v>0</v>
      </c>
      <c r="E186" s="23">
        <f>SUM(C186:D186)</f>
        <v>55418</v>
      </c>
    </row>
    <row r="187" spans="1:5" ht="120.75" customHeight="1" x14ac:dyDescent="0.25">
      <c r="A187" s="16"/>
      <c r="B187" s="44" t="s">
        <v>173</v>
      </c>
      <c r="C187" s="37">
        <v>0</v>
      </c>
      <c r="D187" s="37">
        <v>0</v>
      </c>
      <c r="E187" s="37">
        <f>SUM(C187:D187)</f>
        <v>0</v>
      </c>
    </row>
    <row r="188" spans="1:5" ht="77.25" customHeight="1" x14ac:dyDescent="0.25">
      <c r="A188" s="16"/>
      <c r="B188" s="38" t="s">
        <v>167</v>
      </c>
      <c r="C188" s="40">
        <v>3695</v>
      </c>
      <c r="D188" s="40">
        <v>410654.76</v>
      </c>
      <c r="E188" s="40">
        <f>SUM(C188:D188)</f>
        <v>414349.76</v>
      </c>
    </row>
    <row r="189" spans="1:5" ht="46.5" customHeight="1" x14ac:dyDescent="0.25">
      <c r="A189" s="16"/>
      <c r="B189" s="43" t="s">
        <v>168</v>
      </c>
      <c r="C189" s="26"/>
      <c r="D189" s="26"/>
      <c r="E189" s="26"/>
    </row>
    <row r="190" spans="1:5" ht="72.75" customHeight="1" x14ac:dyDescent="0.25">
      <c r="A190" s="16"/>
      <c r="B190" s="43" t="s">
        <v>169</v>
      </c>
      <c r="C190" s="26"/>
      <c r="D190" s="26"/>
      <c r="E190" s="26"/>
    </row>
    <row r="191" spans="1:5" ht="47.25" customHeight="1" x14ac:dyDescent="0.25">
      <c r="A191" s="16"/>
      <c r="B191" s="43" t="s">
        <v>170</v>
      </c>
      <c r="C191" s="26"/>
      <c r="D191" s="26"/>
      <c r="E191" s="26"/>
    </row>
    <row r="192" spans="1:5" ht="25.5" customHeight="1" x14ac:dyDescent="0.25">
      <c r="A192" s="16"/>
      <c r="B192" s="43" t="s">
        <v>171</v>
      </c>
      <c r="C192" s="26"/>
      <c r="D192" s="26">
        <v>410654.76</v>
      </c>
      <c r="E192" s="26"/>
    </row>
    <row r="193" spans="1:5" ht="100.5" customHeight="1" x14ac:dyDescent="0.25">
      <c r="A193" s="16"/>
      <c r="B193" s="38" t="s">
        <v>149</v>
      </c>
      <c r="C193" s="37">
        <v>7389</v>
      </c>
      <c r="D193" s="37">
        <v>0</v>
      </c>
      <c r="E193" s="37">
        <f>SUM(C193:D193)</f>
        <v>7389</v>
      </c>
    </row>
    <row r="194" spans="1:5" ht="65.25" customHeight="1" x14ac:dyDescent="0.25">
      <c r="A194" s="16"/>
      <c r="B194" s="31" t="s">
        <v>146</v>
      </c>
      <c r="C194" s="32">
        <v>7389</v>
      </c>
      <c r="D194" s="32">
        <v>0</v>
      </c>
      <c r="E194" s="32">
        <f>D194+C194</f>
        <v>7389</v>
      </c>
    </row>
    <row r="195" spans="1:5" ht="108.75" customHeight="1" x14ac:dyDescent="0.25">
      <c r="A195" s="16" t="s">
        <v>140</v>
      </c>
      <c r="B195" s="31" t="s">
        <v>150</v>
      </c>
      <c r="C195" s="32">
        <v>3695</v>
      </c>
      <c r="D195" s="32">
        <v>0</v>
      </c>
      <c r="E195" s="32">
        <f>D195+C195</f>
        <v>3695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6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5" t="s">
        <v>175</v>
      </c>
      <c r="D1" s="45"/>
      <c r="E1" s="45"/>
    </row>
    <row r="2" spans="1:23" ht="48.75" customHeight="1" x14ac:dyDescent="0.25">
      <c r="A2" s="56" t="s">
        <v>141</v>
      </c>
      <c r="B2" s="56"/>
      <c r="C2" s="56"/>
      <c r="D2" s="56"/>
      <c r="E2" s="56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SUM(C5,C78,C85,C171,C187,C188,C193,C194,C195)</f>
        <v>350981</v>
      </c>
      <c r="D4" s="24">
        <f>SUM(D5,D78,D85,D171,D187,D188,D193,D194,D195)</f>
        <v>0</v>
      </c>
      <c r="E4" s="24">
        <f>C4+D4</f>
        <v>350981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7">
        <v>1</v>
      </c>
      <c r="B5" s="31" t="s">
        <v>106</v>
      </c>
      <c r="C5" s="47">
        <v>151475</v>
      </c>
      <c r="D5" s="51">
        <v>0</v>
      </c>
      <c r="E5" s="51">
        <f>C5+D5</f>
        <v>151475</v>
      </c>
    </row>
    <row r="6" spans="1:23" s="3" customFormat="1" ht="47.25" hidden="1" customHeight="1" x14ac:dyDescent="0.25">
      <c r="A6" s="57"/>
      <c r="B6" s="35" t="s">
        <v>41</v>
      </c>
      <c r="C6" s="47"/>
      <c r="D6" s="51"/>
      <c r="E6" s="51"/>
    </row>
    <row r="7" spans="1:23" s="3" customFormat="1" ht="15.75" hidden="1" customHeight="1" x14ac:dyDescent="0.25">
      <c r="A7" s="57"/>
      <c r="B7" s="35" t="s">
        <v>0</v>
      </c>
      <c r="C7" s="47"/>
      <c r="D7" s="51"/>
      <c r="E7" s="51"/>
    </row>
    <row r="8" spans="1:23" s="3" customFormat="1" ht="15.75" hidden="1" customHeight="1" x14ac:dyDescent="0.25">
      <c r="A8" s="57"/>
      <c r="B8" s="35" t="s">
        <v>1</v>
      </c>
      <c r="C8" s="47"/>
      <c r="D8" s="51"/>
      <c r="E8" s="51"/>
    </row>
    <row r="9" spans="1:23" s="3" customFormat="1" ht="15.75" hidden="1" customHeight="1" x14ac:dyDescent="0.25">
      <c r="A9" s="57"/>
      <c r="B9" s="35" t="s">
        <v>2</v>
      </c>
      <c r="C9" s="47"/>
      <c r="D9" s="51"/>
      <c r="E9" s="51"/>
    </row>
    <row r="10" spans="1:23" s="3" customFormat="1" ht="15.75" hidden="1" customHeight="1" x14ac:dyDescent="0.25">
      <c r="A10" s="57"/>
      <c r="B10" s="35" t="s">
        <v>3</v>
      </c>
      <c r="C10" s="47"/>
      <c r="D10" s="51"/>
      <c r="E10" s="51"/>
    </row>
    <row r="11" spans="1:23" s="3" customFormat="1" ht="31.5" hidden="1" customHeight="1" x14ac:dyDescent="0.25">
      <c r="A11" s="57"/>
      <c r="B11" s="35" t="s">
        <v>4</v>
      </c>
      <c r="C11" s="47"/>
      <c r="D11" s="51"/>
      <c r="E11" s="51"/>
    </row>
    <row r="12" spans="1:23" s="3" customFormat="1" ht="63" hidden="1" customHeight="1" x14ac:dyDescent="0.25">
      <c r="A12" s="57"/>
      <c r="B12" s="35" t="s">
        <v>5</v>
      </c>
      <c r="C12" s="47"/>
      <c r="D12" s="51"/>
      <c r="E12" s="51"/>
    </row>
    <row r="13" spans="1:23" s="3" customFormat="1" ht="51.75" hidden="1" customHeight="1" x14ac:dyDescent="0.25">
      <c r="A13" s="57"/>
      <c r="B13" s="35" t="s">
        <v>42</v>
      </c>
      <c r="C13" s="47"/>
      <c r="D13" s="51"/>
      <c r="E13" s="51"/>
    </row>
    <row r="14" spans="1:23" s="3" customFormat="1" ht="31.5" hidden="1" customHeight="1" x14ac:dyDescent="0.25">
      <c r="A14" s="57"/>
      <c r="B14" s="35" t="s">
        <v>43</v>
      </c>
      <c r="C14" s="47"/>
      <c r="D14" s="51"/>
      <c r="E14" s="51"/>
    </row>
    <row r="15" spans="1:23" s="3" customFormat="1" ht="31.5" hidden="1" customHeight="1" x14ac:dyDescent="0.25">
      <c r="A15" s="57"/>
      <c r="B15" s="35" t="s">
        <v>6</v>
      </c>
      <c r="C15" s="47"/>
      <c r="D15" s="51"/>
      <c r="E15" s="51"/>
    </row>
    <row r="16" spans="1:23" s="3" customFormat="1" ht="31.5" hidden="1" customHeight="1" x14ac:dyDescent="0.25">
      <c r="A16" s="57"/>
      <c r="B16" s="35" t="s">
        <v>7</v>
      </c>
      <c r="C16" s="47"/>
      <c r="D16" s="51"/>
      <c r="E16" s="51"/>
    </row>
    <row r="17" spans="1:5" s="3" customFormat="1" ht="31.5" hidden="1" customHeight="1" x14ac:dyDescent="0.25">
      <c r="A17" s="57"/>
      <c r="B17" s="35" t="s">
        <v>8</v>
      </c>
      <c r="C17" s="47"/>
      <c r="D17" s="51"/>
      <c r="E17" s="51"/>
    </row>
    <row r="18" spans="1:5" s="3" customFormat="1" ht="47.25" hidden="1" customHeight="1" x14ac:dyDescent="0.25">
      <c r="A18" s="57"/>
      <c r="B18" s="35" t="s">
        <v>9</v>
      </c>
      <c r="C18" s="47"/>
      <c r="D18" s="51"/>
      <c r="E18" s="51"/>
    </row>
    <row r="19" spans="1:5" s="3" customFormat="1" ht="31.5" hidden="1" customHeight="1" x14ac:dyDescent="0.25">
      <c r="A19" s="57"/>
      <c r="B19" s="35" t="s">
        <v>10</v>
      </c>
      <c r="C19" s="47"/>
      <c r="D19" s="51"/>
      <c r="E19" s="51"/>
    </row>
    <row r="20" spans="1:5" s="3" customFormat="1" ht="63" hidden="1" customHeight="1" x14ac:dyDescent="0.25">
      <c r="A20" s="57"/>
      <c r="B20" s="35" t="s">
        <v>57</v>
      </c>
      <c r="C20" s="47"/>
      <c r="D20" s="51"/>
      <c r="E20" s="51"/>
    </row>
    <row r="21" spans="1:5" s="3" customFormat="1" ht="31.5" hidden="1" customHeight="1" x14ac:dyDescent="0.25">
      <c r="A21" s="57"/>
      <c r="B21" s="35" t="s">
        <v>11</v>
      </c>
      <c r="C21" s="47"/>
      <c r="D21" s="51"/>
      <c r="E21" s="51"/>
    </row>
    <row r="22" spans="1:5" s="3" customFormat="1" ht="31.5" hidden="1" customHeight="1" x14ac:dyDescent="0.25">
      <c r="A22" s="57"/>
      <c r="B22" s="35" t="s">
        <v>12</v>
      </c>
      <c r="C22" s="47"/>
      <c r="D22" s="51"/>
      <c r="E22" s="51"/>
    </row>
    <row r="23" spans="1:5" s="3" customFormat="1" ht="47.25" hidden="1" customHeight="1" x14ac:dyDescent="0.25">
      <c r="A23" s="57"/>
      <c r="B23" s="36" t="s">
        <v>13</v>
      </c>
      <c r="C23" s="47"/>
      <c r="D23" s="51"/>
      <c r="E23" s="51"/>
    </row>
    <row r="24" spans="1:5" s="3" customFormat="1" ht="47.25" hidden="1" customHeight="1" x14ac:dyDescent="0.25">
      <c r="A24" s="57"/>
      <c r="B24" s="35" t="s">
        <v>14</v>
      </c>
      <c r="C24" s="47"/>
      <c r="D24" s="51"/>
      <c r="E24" s="51"/>
    </row>
    <row r="25" spans="1:5" s="3" customFormat="1" ht="31.5" hidden="1" customHeight="1" x14ac:dyDescent="0.25">
      <c r="A25" s="57"/>
      <c r="B25" s="35" t="s">
        <v>56</v>
      </c>
      <c r="C25" s="47"/>
      <c r="D25" s="51"/>
      <c r="E25" s="51"/>
    </row>
    <row r="26" spans="1:5" s="3" customFormat="1" ht="31.5" hidden="1" customHeight="1" x14ac:dyDescent="0.25">
      <c r="A26" s="57"/>
      <c r="B26" s="35" t="s">
        <v>15</v>
      </c>
      <c r="C26" s="47"/>
      <c r="D26" s="51"/>
      <c r="E26" s="51"/>
    </row>
    <row r="27" spans="1:5" s="3" customFormat="1" ht="52.5" hidden="1" customHeight="1" x14ac:dyDescent="0.25">
      <c r="A27" s="57"/>
      <c r="B27" s="35" t="s">
        <v>16</v>
      </c>
      <c r="C27" s="47"/>
      <c r="D27" s="51"/>
      <c r="E27" s="51"/>
    </row>
    <row r="28" spans="1:5" s="3" customFormat="1" ht="31.5" hidden="1" customHeight="1" x14ac:dyDescent="0.25">
      <c r="A28" s="57"/>
      <c r="B28" s="35" t="s">
        <v>17</v>
      </c>
      <c r="C28" s="47"/>
      <c r="D28" s="51"/>
      <c r="E28" s="51"/>
    </row>
    <row r="29" spans="1:5" s="3" customFormat="1" ht="31.5" hidden="1" customHeight="1" x14ac:dyDescent="0.25">
      <c r="A29" s="57"/>
      <c r="B29" s="35" t="s">
        <v>18</v>
      </c>
      <c r="C29" s="47"/>
      <c r="D29" s="51"/>
      <c r="E29" s="51"/>
    </row>
    <row r="30" spans="1:5" s="3" customFormat="1" ht="31.5" hidden="1" customHeight="1" x14ac:dyDescent="0.25">
      <c r="A30" s="57"/>
      <c r="B30" s="35" t="s">
        <v>55</v>
      </c>
      <c r="C30" s="47"/>
      <c r="D30" s="51"/>
      <c r="E30" s="51"/>
    </row>
    <row r="31" spans="1:5" s="3" customFormat="1" ht="31.5" hidden="1" customHeight="1" x14ac:dyDescent="0.25">
      <c r="A31" s="57"/>
      <c r="B31" s="35" t="s">
        <v>19</v>
      </c>
      <c r="C31" s="47"/>
      <c r="D31" s="51"/>
      <c r="E31" s="51"/>
    </row>
    <row r="32" spans="1:5" s="3" customFormat="1" ht="15.75" hidden="1" customHeight="1" x14ac:dyDescent="0.25">
      <c r="A32" s="57"/>
      <c r="B32" s="35" t="s">
        <v>20</v>
      </c>
      <c r="C32" s="47"/>
      <c r="D32" s="51"/>
      <c r="E32" s="51"/>
    </row>
    <row r="33" spans="1:5" s="3" customFormat="1" ht="47.25" hidden="1" customHeight="1" x14ac:dyDescent="0.25">
      <c r="A33" s="57"/>
      <c r="B33" s="35" t="s">
        <v>21</v>
      </c>
      <c r="C33" s="47"/>
      <c r="D33" s="51"/>
      <c r="E33" s="51"/>
    </row>
    <row r="34" spans="1:5" s="3" customFormat="1" ht="38.25" hidden="1" customHeight="1" x14ac:dyDescent="0.25">
      <c r="A34" s="57"/>
      <c r="B34" s="35" t="s">
        <v>49</v>
      </c>
      <c r="C34" s="47"/>
      <c r="D34" s="51"/>
      <c r="E34" s="51"/>
    </row>
    <row r="35" spans="1:5" s="3" customFormat="1" ht="23.25" hidden="1" customHeight="1" x14ac:dyDescent="0.25">
      <c r="A35" s="57"/>
      <c r="B35" s="35" t="s">
        <v>50</v>
      </c>
      <c r="C35" s="47"/>
      <c r="D35" s="51"/>
      <c r="E35" s="51"/>
    </row>
    <row r="36" spans="1:5" s="3" customFormat="1" ht="57.75" hidden="1" customHeight="1" x14ac:dyDescent="0.25">
      <c r="A36" s="57"/>
      <c r="B36" s="35" t="s">
        <v>51</v>
      </c>
      <c r="C36" s="47"/>
      <c r="D36" s="51"/>
      <c r="E36" s="51"/>
    </row>
    <row r="37" spans="1:5" s="3" customFormat="1" ht="31.5" hidden="1" customHeight="1" x14ac:dyDescent="0.25">
      <c r="A37" s="57"/>
      <c r="B37" s="35" t="s">
        <v>22</v>
      </c>
      <c r="C37" s="47"/>
      <c r="D37" s="51"/>
      <c r="E37" s="51"/>
    </row>
    <row r="38" spans="1:5" s="3" customFormat="1" ht="31.5" hidden="1" customHeight="1" x14ac:dyDescent="0.25">
      <c r="A38" s="57"/>
      <c r="B38" s="35" t="s">
        <v>23</v>
      </c>
      <c r="C38" s="47"/>
      <c r="D38" s="51"/>
      <c r="E38" s="51"/>
    </row>
    <row r="39" spans="1:5" s="3" customFormat="1" ht="47.25" hidden="1" customHeight="1" x14ac:dyDescent="0.25">
      <c r="A39" s="57"/>
      <c r="B39" s="35" t="s">
        <v>24</v>
      </c>
      <c r="C39" s="47"/>
      <c r="D39" s="51"/>
      <c r="E39" s="51"/>
    </row>
    <row r="40" spans="1:5" s="3" customFormat="1" ht="47.25" hidden="1" customHeight="1" x14ac:dyDescent="0.25">
      <c r="A40" s="57"/>
      <c r="B40" s="35" t="s">
        <v>52</v>
      </c>
      <c r="C40" s="47"/>
      <c r="D40" s="51"/>
      <c r="E40" s="51"/>
    </row>
    <row r="41" spans="1:5" s="3" customFormat="1" ht="84.75" hidden="1" customHeight="1" x14ac:dyDescent="0.25">
      <c r="A41" s="57"/>
      <c r="B41" s="35" t="s">
        <v>64</v>
      </c>
      <c r="C41" s="47"/>
      <c r="D41" s="51"/>
      <c r="E41" s="51"/>
    </row>
    <row r="42" spans="1:5" s="3" customFormat="1" ht="78.75" hidden="1" customHeight="1" x14ac:dyDescent="0.25">
      <c r="A42" s="57"/>
      <c r="B42" s="35" t="s">
        <v>25</v>
      </c>
      <c r="C42" s="47"/>
      <c r="D42" s="51"/>
      <c r="E42" s="51"/>
    </row>
    <row r="43" spans="1:5" s="3" customFormat="1" ht="15.75" hidden="1" customHeight="1" x14ac:dyDescent="0.25">
      <c r="A43" s="57"/>
      <c r="B43" s="35" t="s">
        <v>53</v>
      </c>
      <c r="C43" s="47"/>
      <c r="D43" s="51"/>
      <c r="E43" s="51"/>
    </row>
    <row r="44" spans="1:5" s="3" customFormat="1" ht="15.75" hidden="1" customHeight="1" x14ac:dyDescent="0.25">
      <c r="A44" s="57"/>
      <c r="B44" s="35" t="s">
        <v>26</v>
      </c>
      <c r="C44" s="47"/>
      <c r="D44" s="51"/>
      <c r="E44" s="51"/>
    </row>
    <row r="45" spans="1:5" s="3" customFormat="1" ht="17.25" hidden="1" customHeight="1" x14ac:dyDescent="0.25">
      <c r="A45" s="57"/>
      <c r="B45" s="35" t="s">
        <v>27</v>
      </c>
      <c r="C45" s="47"/>
      <c r="D45" s="51"/>
      <c r="E45" s="51"/>
    </row>
    <row r="46" spans="1:5" s="3" customFormat="1" ht="15.75" hidden="1" customHeight="1" x14ac:dyDescent="0.25">
      <c r="A46" s="57"/>
      <c r="B46" s="35" t="s">
        <v>28</v>
      </c>
      <c r="C46" s="47"/>
      <c r="D46" s="51"/>
      <c r="E46" s="51"/>
    </row>
    <row r="47" spans="1:5" s="3" customFormat="1" ht="47.25" hidden="1" customHeight="1" x14ac:dyDescent="0.25">
      <c r="A47" s="57"/>
      <c r="B47" s="36" t="s">
        <v>54</v>
      </c>
      <c r="C47" s="47"/>
      <c r="D47" s="51"/>
      <c r="E47" s="51"/>
    </row>
    <row r="48" spans="1:5" s="3" customFormat="1" ht="31.5" hidden="1" customHeight="1" x14ac:dyDescent="0.25">
      <c r="A48" s="57"/>
      <c r="B48" s="35" t="s">
        <v>29</v>
      </c>
      <c r="C48" s="47"/>
      <c r="D48" s="51"/>
      <c r="E48" s="51"/>
    </row>
    <row r="49" spans="1:5" s="3" customFormat="1" ht="31.5" hidden="1" customHeight="1" x14ac:dyDescent="0.25">
      <c r="A49" s="57"/>
      <c r="B49" s="35" t="s">
        <v>30</v>
      </c>
      <c r="C49" s="47"/>
      <c r="D49" s="51"/>
      <c r="E49" s="51"/>
    </row>
    <row r="50" spans="1:5" s="3" customFormat="1" ht="31.5" hidden="1" customHeight="1" x14ac:dyDescent="0.25">
      <c r="A50" s="57"/>
      <c r="B50" s="35" t="s">
        <v>31</v>
      </c>
      <c r="C50" s="47"/>
      <c r="D50" s="51"/>
      <c r="E50" s="51"/>
    </row>
    <row r="51" spans="1:5" s="3" customFormat="1" ht="15.75" hidden="1" customHeight="1" x14ac:dyDescent="0.25">
      <c r="A51" s="57"/>
      <c r="B51" s="35" t="s">
        <v>32</v>
      </c>
      <c r="C51" s="47"/>
      <c r="D51" s="51"/>
      <c r="E51" s="51"/>
    </row>
    <row r="52" spans="1:5" s="3" customFormat="1" ht="31.5" hidden="1" customHeight="1" x14ac:dyDescent="0.25">
      <c r="A52" s="57"/>
      <c r="B52" s="35" t="s">
        <v>33</v>
      </c>
      <c r="C52" s="47"/>
      <c r="D52" s="51"/>
      <c r="E52" s="51"/>
    </row>
    <row r="53" spans="1:5" s="3" customFormat="1" ht="31.5" hidden="1" customHeight="1" x14ac:dyDescent="0.25">
      <c r="A53" s="57"/>
      <c r="B53" s="35" t="s">
        <v>34</v>
      </c>
      <c r="C53" s="47"/>
      <c r="D53" s="51"/>
      <c r="E53" s="51"/>
    </row>
    <row r="54" spans="1:5" s="3" customFormat="1" ht="31.5" hidden="1" customHeight="1" x14ac:dyDescent="0.25">
      <c r="A54" s="57"/>
      <c r="B54" s="3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3695</v>
      </c>
      <c r="D77" s="23">
        <v>0</v>
      </c>
      <c r="E77" s="26">
        <f>SUM(C77:D77)</f>
        <v>3695</v>
      </c>
    </row>
    <row r="78" spans="1:5" s="3" customFormat="1" ht="54.75" customHeight="1" x14ac:dyDescent="0.25">
      <c r="A78" s="57">
        <v>2</v>
      </c>
      <c r="B78" s="33" t="s">
        <v>105</v>
      </c>
      <c r="C78" s="39">
        <v>59113</v>
      </c>
      <c r="D78" s="40">
        <v>0</v>
      </c>
      <c r="E78" s="40">
        <f>C78+D78</f>
        <v>59113</v>
      </c>
    </row>
    <row r="79" spans="1:5" s="3" customFormat="1" ht="15.75" hidden="1" customHeight="1" x14ac:dyDescent="0.25">
      <c r="A79" s="57"/>
      <c r="B79" s="15" t="s">
        <v>35</v>
      </c>
      <c r="C79" s="48"/>
      <c r="D79" s="52"/>
      <c r="E79" s="53"/>
    </row>
    <row r="80" spans="1:5" s="3" customFormat="1" ht="20.25" hidden="1" customHeight="1" x14ac:dyDescent="0.25">
      <c r="A80" s="57"/>
      <c r="B80" s="15" t="s">
        <v>47</v>
      </c>
      <c r="C80" s="49"/>
      <c r="D80" s="52"/>
      <c r="E80" s="54"/>
    </row>
    <row r="81" spans="1:5" s="3" customFormat="1" ht="15.75" hidden="1" customHeight="1" x14ac:dyDescent="0.25">
      <c r="A81" s="57"/>
      <c r="B81" s="15" t="s">
        <v>36</v>
      </c>
      <c r="C81" s="49"/>
      <c r="D81" s="52"/>
      <c r="E81" s="54"/>
    </row>
    <row r="82" spans="1:5" s="3" customFormat="1" ht="31.5" hidden="1" customHeight="1" x14ac:dyDescent="0.25">
      <c r="A82" s="57"/>
      <c r="B82" s="15" t="s">
        <v>45</v>
      </c>
      <c r="C82" s="50"/>
      <c r="D82" s="52"/>
      <c r="E82" s="55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41" t="s">
        <v>125</v>
      </c>
      <c r="B85" s="33" t="s">
        <v>110</v>
      </c>
      <c r="C85" s="39">
        <v>3695</v>
      </c>
      <c r="D85" s="40">
        <v>0</v>
      </c>
      <c r="E85" s="40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2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0">
        <v>114530</v>
      </c>
      <c r="D171" s="40">
        <v>0</v>
      </c>
      <c r="E171" s="40">
        <f>SUM(C171:D171)</f>
        <v>114530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3695</v>
      </c>
      <c r="D181" s="23">
        <v>0</v>
      </c>
      <c r="E181" s="23">
        <f>SUM(C181:D181)</f>
        <v>3695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44" t="s">
        <v>172</v>
      </c>
      <c r="C183" s="23"/>
      <c r="D183" s="23"/>
      <c r="E183" s="23"/>
    </row>
    <row r="184" spans="1:5" ht="255" customHeight="1" x14ac:dyDescent="0.25">
      <c r="A184" s="16"/>
      <c r="B184" s="13" t="s">
        <v>164</v>
      </c>
      <c r="C184" s="23"/>
      <c r="D184" s="23"/>
      <c r="E184" s="23"/>
    </row>
    <row r="185" spans="1:5" ht="100.5" customHeight="1" x14ac:dyDescent="0.25">
      <c r="A185" s="16"/>
      <c r="B185" s="13" t="s">
        <v>165</v>
      </c>
      <c r="C185" s="23"/>
      <c r="D185" s="23"/>
      <c r="E185" s="23"/>
    </row>
    <row r="186" spans="1:5" ht="39" customHeight="1" x14ac:dyDescent="0.25">
      <c r="A186" s="16"/>
      <c r="B186" s="13" t="s">
        <v>166</v>
      </c>
      <c r="C186" s="23">
        <v>55418</v>
      </c>
      <c r="D186" s="23">
        <v>0</v>
      </c>
      <c r="E186" s="23">
        <f>SUM(C186:D186)</f>
        <v>55418</v>
      </c>
    </row>
    <row r="187" spans="1:5" ht="120.75" customHeight="1" x14ac:dyDescent="0.25">
      <c r="A187" s="16"/>
      <c r="B187" s="44" t="s">
        <v>173</v>
      </c>
      <c r="C187" s="40">
        <v>0</v>
      </c>
      <c r="D187" s="40">
        <v>0</v>
      </c>
      <c r="E187" s="40">
        <f>SUM(C187:D187)</f>
        <v>0</v>
      </c>
    </row>
    <row r="188" spans="1:5" ht="77.25" customHeight="1" x14ac:dyDescent="0.25">
      <c r="A188" s="16"/>
      <c r="B188" s="38" t="s">
        <v>167</v>
      </c>
      <c r="C188" s="40">
        <v>3695</v>
      </c>
      <c r="D188" s="40">
        <v>0</v>
      </c>
      <c r="E188" s="40">
        <f>SUM(C188:D188)</f>
        <v>3695</v>
      </c>
    </row>
    <row r="189" spans="1:5" ht="46.5" customHeight="1" x14ac:dyDescent="0.25">
      <c r="A189" s="16"/>
      <c r="B189" s="43" t="s">
        <v>168</v>
      </c>
      <c r="C189" s="26"/>
      <c r="D189" s="26"/>
      <c r="E189" s="26"/>
    </row>
    <row r="190" spans="1:5" ht="72.75" customHeight="1" x14ac:dyDescent="0.25">
      <c r="A190" s="16"/>
      <c r="B190" s="43" t="s">
        <v>169</v>
      </c>
      <c r="C190" s="26"/>
      <c r="D190" s="26"/>
      <c r="E190" s="26"/>
    </row>
    <row r="191" spans="1:5" ht="47.25" customHeight="1" x14ac:dyDescent="0.25">
      <c r="A191" s="16"/>
      <c r="B191" s="43" t="s">
        <v>170</v>
      </c>
      <c r="C191" s="26"/>
      <c r="D191" s="26"/>
      <c r="E191" s="26"/>
    </row>
    <row r="192" spans="1:5" ht="25.5" customHeight="1" x14ac:dyDescent="0.25">
      <c r="A192" s="16"/>
      <c r="B192" s="43" t="s">
        <v>171</v>
      </c>
      <c r="C192" s="26"/>
      <c r="D192" s="26"/>
      <c r="E192" s="26"/>
    </row>
    <row r="193" spans="1:5" ht="100.5" customHeight="1" x14ac:dyDescent="0.25">
      <c r="A193" s="16"/>
      <c r="B193" s="38" t="s">
        <v>149</v>
      </c>
      <c r="C193" s="40">
        <v>7389</v>
      </c>
      <c r="D193" s="40">
        <v>0</v>
      </c>
      <c r="E193" s="40">
        <f>SUM(C193:D193)</f>
        <v>7389</v>
      </c>
    </row>
    <row r="194" spans="1:5" ht="65.25" customHeight="1" x14ac:dyDescent="0.25">
      <c r="A194" s="16"/>
      <c r="B194" s="31" t="s">
        <v>146</v>
      </c>
      <c r="C194" s="40">
        <v>7389</v>
      </c>
      <c r="D194" s="40">
        <v>0</v>
      </c>
      <c r="E194" s="40">
        <f>D194+C194</f>
        <v>7389</v>
      </c>
    </row>
    <row r="195" spans="1:5" ht="108.75" customHeight="1" x14ac:dyDescent="0.25">
      <c r="A195" s="16" t="s">
        <v>140</v>
      </c>
      <c r="B195" s="31" t="s">
        <v>150</v>
      </c>
      <c r="C195" s="40">
        <v>3695</v>
      </c>
      <c r="D195" s="40">
        <v>0</v>
      </c>
      <c r="E195" s="40">
        <f>D195+C195</f>
        <v>3695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6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5" t="s">
        <v>176</v>
      </c>
      <c r="D1" s="45"/>
      <c r="E1" s="45"/>
    </row>
    <row r="2" spans="1:23" ht="48.75" customHeight="1" x14ac:dyDescent="0.25">
      <c r="A2" s="56" t="s">
        <v>141</v>
      </c>
      <c r="B2" s="56"/>
      <c r="C2" s="56"/>
      <c r="D2" s="56"/>
      <c r="E2" s="56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SUM(C5,C78,C85,C171,C187,C188,C193,C194,C195)</f>
        <v>350981</v>
      </c>
      <c r="D4" s="24">
        <f>SUM(D5,D78,D85,D171,D187,D188,D193,D194,D195)</f>
        <v>0</v>
      </c>
      <c r="E4" s="24">
        <f>C4+D4</f>
        <v>350981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7">
        <v>1</v>
      </c>
      <c r="B5" s="31" t="s">
        <v>106</v>
      </c>
      <c r="C5" s="47">
        <v>151475</v>
      </c>
      <c r="D5" s="51">
        <v>0</v>
      </c>
      <c r="E5" s="51">
        <f>C5+D5</f>
        <v>151475</v>
      </c>
    </row>
    <row r="6" spans="1:23" s="3" customFormat="1" ht="47.25" hidden="1" customHeight="1" x14ac:dyDescent="0.25">
      <c r="A6" s="57"/>
      <c r="B6" s="35" t="s">
        <v>41</v>
      </c>
      <c r="C6" s="47"/>
      <c r="D6" s="51"/>
      <c r="E6" s="51"/>
    </row>
    <row r="7" spans="1:23" s="3" customFormat="1" ht="15.75" hidden="1" customHeight="1" x14ac:dyDescent="0.25">
      <c r="A7" s="57"/>
      <c r="B7" s="35" t="s">
        <v>0</v>
      </c>
      <c r="C7" s="47"/>
      <c r="D7" s="51"/>
      <c r="E7" s="51"/>
    </row>
    <row r="8" spans="1:23" s="3" customFormat="1" ht="15.75" hidden="1" customHeight="1" x14ac:dyDescent="0.25">
      <c r="A8" s="57"/>
      <c r="B8" s="35" t="s">
        <v>1</v>
      </c>
      <c r="C8" s="47"/>
      <c r="D8" s="51"/>
      <c r="E8" s="51"/>
    </row>
    <row r="9" spans="1:23" s="3" customFormat="1" ht="15.75" hidden="1" customHeight="1" x14ac:dyDescent="0.25">
      <c r="A9" s="57"/>
      <c r="B9" s="35" t="s">
        <v>2</v>
      </c>
      <c r="C9" s="47"/>
      <c r="D9" s="51"/>
      <c r="E9" s="51"/>
    </row>
    <row r="10" spans="1:23" s="3" customFormat="1" ht="15.75" hidden="1" customHeight="1" x14ac:dyDescent="0.25">
      <c r="A10" s="57"/>
      <c r="B10" s="35" t="s">
        <v>3</v>
      </c>
      <c r="C10" s="47"/>
      <c r="D10" s="51"/>
      <c r="E10" s="51"/>
    </row>
    <row r="11" spans="1:23" s="3" customFormat="1" ht="31.5" hidden="1" customHeight="1" x14ac:dyDescent="0.25">
      <c r="A11" s="57"/>
      <c r="B11" s="35" t="s">
        <v>4</v>
      </c>
      <c r="C11" s="47"/>
      <c r="D11" s="51"/>
      <c r="E11" s="51"/>
    </row>
    <row r="12" spans="1:23" s="3" customFormat="1" ht="63" hidden="1" customHeight="1" x14ac:dyDescent="0.25">
      <c r="A12" s="57"/>
      <c r="B12" s="35" t="s">
        <v>5</v>
      </c>
      <c r="C12" s="47"/>
      <c r="D12" s="51"/>
      <c r="E12" s="51"/>
    </row>
    <row r="13" spans="1:23" s="3" customFormat="1" ht="51.75" hidden="1" customHeight="1" x14ac:dyDescent="0.25">
      <c r="A13" s="57"/>
      <c r="B13" s="35" t="s">
        <v>42</v>
      </c>
      <c r="C13" s="47"/>
      <c r="D13" s="51"/>
      <c r="E13" s="51"/>
    </row>
    <row r="14" spans="1:23" s="3" customFormat="1" ht="31.5" hidden="1" customHeight="1" x14ac:dyDescent="0.25">
      <c r="A14" s="57"/>
      <c r="B14" s="35" t="s">
        <v>43</v>
      </c>
      <c r="C14" s="47"/>
      <c r="D14" s="51"/>
      <c r="E14" s="51"/>
    </row>
    <row r="15" spans="1:23" s="3" customFormat="1" ht="31.5" hidden="1" customHeight="1" x14ac:dyDescent="0.25">
      <c r="A15" s="57"/>
      <c r="B15" s="35" t="s">
        <v>6</v>
      </c>
      <c r="C15" s="47"/>
      <c r="D15" s="51"/>
      <c r="E15" s="51"/>
    </row>
    <row r="16" spans="1:23" s="3" customFormat="1" ht="31.5" hidden="1" customHeight="1" x14ac:dyDescent="0.25">
      <c r="A16" s="57"/>
      <c r="B16" s="35" t="s">
        <v>7</v>
      </c>
      <c r="C16" s="47"/>
      <c r="D16" s="51"/>
      <c r="E16" s="51"/>
    </row>
    <row r="17" spans="1:5" s="3" customFormat="1" ht="31.5" hidden="1" customHeight="1" x14ac:dyDescent="0.25">
      <c r="A17" s="57"/>
      <c r="B17" s="35" t="s">
        <v>8</v>
      </c>
      <c r="C17" s="47"/>
      <c r="D17" s="51"/>
      <c r="E17" s="51"/>
    </row>
    <row r="18" spans="1:5" s="3" customFormat="1" ht="47.25" hidden="1" customHeight="1" x14ac:dyDescent="0.25">
      <c r="A18" s="57"/>
      <c r="B18" s="35" t="s">
        <v>9</v>
      </c>
      <c r="C18" s="47"/>
      <c r="D18" s="51"/>
      <c r="E18" s="51"/>
    </row>
    <row r="19" spans="1:5" s="3" customFormat="1" ht="31.5" hidden="1" customHeight="1" x14ac:dyDescent="0.25">
      <c r="A19" s="57"/>
      <c r="B19" s="35" t="s">
        <v>10</v>
      </c>
      <c r="C19" s="47"/>
      <c r="D19" s="51"/>
      <c r="E19" s="51"/>
    </row>
    <row r="20" spans="1:5" s="3" customFormat="1" ht="63" hidden="1" customHeight="1" x14ac:dyDescent="0.25">
      <c r="A20" s="57"/>
      <c r="B20" s="35" t="s">
        <v>57</v>
      </c>
      <c r="C20" s="47"/>
      <c r="D20" s="51"/>
      <c r="E20" s="51"/>
    </row>
    <row r="21" spans="1:5" s="3" customFormat="1" ht="31.5" hidden="1" customHeight="1" x14ac:dyDescent="0.25">
      <c r="A21" s="57"/>
      <c r="B21" s="35" t="s">
        <v>11</v>
      </c>
      <c r="C21" s="47"/>
      <c r="D21" s="51"/>
      <c r="E21" s="51"/>
    </row>
    <row r="22" spans="1:5" s="3" customFormat="1" ht="31.5" hidden="1" customHeight="1" x14ac:dyDescent="0.25">
      <c r="A22" s="57"/>
      <c r="B22" s="35" t="s">
        <v>12</v>
      </c>
      <c r="C22" s="47"/>
      <c r="D22" s="51"/>
      <c r="E22" s="51"/>
    </row>
    <row r="23" spans="1:5" s="3" customFormat="1" ht="47.25" hidden="1" customHeight="1" x14ac:dyDescent="0.25">
      <c r="A23" s="57"/>
      <c r="B23" s="36" t="s">
        <v>13</v>
      </c>
      <c r="C23" s="47"/>
      <c r="D23" s="51"/>
      <c r="E23" s="51"/>
    </row>
    <row r="24" spans="1:5" s="3" customFormat="1" ht="47.25" hidden="1" customHeight="1" x14ac:dyDescent="0.25">
      <c r="A24" s="57"/>
      <c r="B24" s="35" t="s">
        <v>14</v>
      </c>
      <c r="C24" s="47"/>
      <c r="D24" s="51"/>
      <c r="E24" s="51"/>
    </row>
    <row r="25" spans="1:5" s="3" customFormat="1" ht="31.5" hidden="1" customHeight="1" x14ac:dyDescent="0.25">
      <c r="A25" s="57"/>
      <c r="B25" s="35" t="s">
        <v>56</v>
      </c>
      <c r="C25" s="47"/>
      <c r="D25" s="51"/>
      <c r="E25" s="51"/>
    </row>
    <row r="26" spans="1:5" s="3" customFormat="1" ht="31.5" hidden="1" customHeight="1" x14ac:dyDescent="0.25">
      <c r="A26" s="57"/>
      <c r="B26" s="35" t="s">
        <v>15</v>
      </c>
      <c r="C26" s="47"/>
      <c r="D26" s="51"/>
      <c r="E26" s="51"/>
    </row>
    <row r="27" spans="1:5" s="3" customFormat="1" ht="52.5" hidden="1" customHeight="1" x14ac:dyDescent="0.25">
      <c r="A27" s="57"/>
      <c r="B27" s="35" t="s">
        <v>16</v>
      </c>
      <c r="C27" s="47"/>
      <c r="D27" s="51"/>
      <c r="E27" s="51"/>
    </row>
    <row r="28" spans="1:5" s="3" customFormat="1" ht="31.5" hidden="1" customHeight="1" x14ac:dyDescent="0.25">
      <c r="A28" s="57"/>
      <c r="B28" s="35" t="s">
        <v>17</v>
      </c>
      <c r="C28" s="47"/>
      <c r="D28" s="51"/>
      <c r="E28" s="51"/>
    </row>
    <row r="29" spans="1:5" s="3" customFormat="1" ht="31.5" hidden="1" customHeight="1" x14ac:dyDescent="0.25">
      <c r="A29" s="57"/>
      <c r="B29" s="35" t="s">
        <v>18</v>
      </c>
      <c r="C29" s="47"/>
      <c r="D29" s="51"/>
      <c r="E29" s="51"/>
    </row>
    <row r="30" spans="1:5" s="3" customFormat="1" ht="31.5" hidden="1" customHeight="1" x14ac:dyDescent="0.25">
      <c r="A30" s="57"/>
      <c r="B30" s="35" t="s">
        <v>55</v>
      </c>
      <c r="C30" s="47"/>
      <c r="D30" s="51"/>
      <c r="E30" s="51"/>
    </row>
    <row r="31" spans="1:5" s="3" customFormat="1" ht="31.5" hidden="1" customHeight="1" x14ac:dyDescent="0.25">
      <c r="A31" s="57"/>
      <c r="B31" s="35" t="s">
        <v>19</v>
      </c>
      <c r="C31" s="47"/>
      <c r="D31" s="51"/>
      <c r="E31" s="51"/>
    </row>
    <row r="32" spans="1:5" s="3" customFormat="1" ht="15.75" hidden="1" customHeight="1" x14ac:dyDescent="0.25">
      <c r="A32" s="57"/>
      <c r="B32" s="35" t="s">
        <v>20</v>
      </c>
      <c r="C32" s="47"/>
      <c r="D32" s="51"/>
      <c r="E32" s="51"/>
    </row>
    <row r="33" spans="1:5" s="3" customFormat="1" ht="47.25" hidden="1" customHeight="1" x14ac:dyDescent="0.25">
      <c r="A33" s="57"/>
      <c r="B33" s="35" t="s">
        <v>21</v>
      </c>
      <c r="C33" s="47"/>
      <c r="D33" s="51"/>
      <c r="E33" s="51"/>
    </row>
    <row r="34" spans="1:5" s="3" customFormat="1" ht="38.25" hidden="1" customHeight="1" x14ac:dyDescent="0.25">
      <c r="A34" s="57"/>
      <c r="B34" s="35" t="s">
        <v>49</v>
      </c>
      <c r="C34" s="47"/>
      <c r="D34" s="51"/>
      <c r="E34" s="51"/>
    </row>
    <row r="35" spans="1:5" s="3" customFormat="1" ht="23.25" hidden="1" customHeight="1" x14ac:dyDescent="0.25">
      <c r="A35" s="57"/>
      <c r="B35" s="35" t="s">
        <v>50</v>
      </c>
      <c r="C35" s="47"/>
      <c r="D35" s="51"/>
      <c r="E35" s="51"/>
    </row>
    <row r="36" spans="1:5" s="3" customFormat="1" ht="57.75" hidden="1" customHeight="1" x14ac:dyDescent="0.25">
      <c r="A36" s="57"/>
      <c r="B36" s="35" t="s">
        <v>51</v>
      </c>
      <c r="C36" s="47"/>
      <c r="D36" s="51"/>
      <c r="E36" s="51"/>
    </row>
    <row r="37" spans="1:5" s="3" customFormat="1" ht="31.5" hidden="1" customHeight="1" x14ac:dyDescent="0.25">
      <c r="A37" s="57"/>
      <c r="B37" s="35" t="s">
        <v>22</v>
      </c>
      <c r="C37" s="47"/>
      <c r="D37" s="51"/>
      <c r="E37" s="51"/>
    </row>
    <row r="38" spans="1:5" s="3" customFormat="1" ht="31.5" hidden="1" customHeight="1" x14ac:dyDescent="0.25">
      <c r="A38" s="57"/>
      <c r="B38" s="35" t="s">
        <v>23</v>
      </c>
      <c r="C38" s="47"/>
      <c r="D38" s="51"/>
      <c r="E38" s="51"/>
    </row>
    <row r="39" spans="1:5" s="3" customFormat="1" ht="47.25" hidden="1" customHeight="1" x14ac:dyDescent="0.25">
      <c r="A39" s="57"/>
      <c r="B39" s="35" t="s">
        <v>24</v>
      </c>
      <c r="C39" s="47"/>
      <c r="D39" s="51"/>
      <c r="E39" s="51"/>
    </row>
    <row r="40" spans="1:5" s="3" customFormat="1" ht="47.25" hidden="1" customHeight="1" x14ac:dyDescent="0.25">
      <c r="A40" s="57"/>
      <c r="B40" s="35" t="s">
        <v>52</v>
      </c>
      <c r="C40" s="47"/>
      <c r="D40" s="51"/>
      <c r="E40" s="51"/>
    </row>
    <row r="41" spans="1:5" s="3" customFormat="1" ht="84.75" hidden="1" customHeight="1" x14ac:dyDescent="0.25">
      <c r="A41" s="57"/>
      <c r="B41" s="35" t="s">
        <v>64</v>
      </c>
      <c r="C41" s="47"/>
      <c r="D41" s="51"/>
      <c r="E41" s="51"/>
    </row>
    <row r="42" spans="1:5" s="3" customFormat="1" ht="78.75" hidden="1" customHeight="1" x14ac:dyDescent="0.25">
      <c r="A42" s="57"/>
      <c r="B42" s="35" t="s">
        <v>25</v>
      </c>
      <c r="C42" s="47"/>
      <c r="D42" s="51"/>
      <c r="E42" s="51"/>
    </row>
    <row r="43" spans="1:5" s="3" customFormat="1" ht="15.75" hidden="1" customHeight="1" x14ac:dyDescent="0.25">
      <c r="A43" s="57"/>
      <c r="B43" s="35" t="s">
        <v>53</v>
      </c>
      <c r="C43" s="47"/>
      <c r="D43" s="51"/>
      <c r="E43" s="51"/>
    </row>
    <row r="44" spans="1:5" s="3" customFormat="1" ht="15.75" hidden="1" customHeight="1" x14ac:dyDescent="0.25">
      <c r="A44" s="57"/>
      <c r="B44" s="35" t="s">
        <v>26</v>
      </c>
      <c r="C44" s="47"/>
      <c r="D44" s="51"/>
      <c r="E44" s="51"/>
    </row>
    <row r="45" spans="1:5" s="3" customFormat="1" ht="17.25" hidden="1" customHeight="1" x14ac:dyDescent="0.25">
      <c r="A45" s="57"/>
      <c r="B45" s="35" t="s">
        <v>27</v>
      </c>
      <c r="C45" s="47"/>
      <c r="D45" s="51"/>
      <c r="E45" s="51"/>
    </row>
    <row r="46" spans="1:5" s="3" customFormat="1" ht="15.75" hidden="1" customHeight="1" x14ac:dyDescent="0.25">
      <c r="A46" s="57"/>
      <c r="B46" s="35" t="s">
        <v>28</v>
      </c>
      <c r="C46" s="47"/>
      <c r="D46" s="51"/>
      <c r="E46" s="51"/>
    </row>
    <row r="47" spans="1:5" s="3" customFormat="1" ht="47.25" hidden="1" customHeight="1" x14ac:dyDescent="0.25">
      <c r="A47" s="57"/>
      <c r="B47" s="36" t="s">
        <v>54</v>
      </c>
      <c r="C47" s="47"/>
      <c r="D47" s="51"/>
      <c r="E47" s="51"/>
    </row>
    <row r="48" spans="1:5" s="3" customFormat="1" ht="31.5" hidden="1" customHeight="1" x14ac:dyDescent="0.25">
      <c r="A48" s="57"/>
      <c r="B48" s="35" t="s">
        <v>29</v>
      </c>
      <c r="C48" s="47"/>
      <c r="D48" s="51"/>
      <c r="E48" s="51"/>
    </row>
    <row r="49" spans="1:5" s="3" customFormat="1" ht="31.5" hidden="1" customHeight="1" x14ac:dyDescent="0.25">
      <c r="A49" s="57"/>
      <c r="B49" s="35" t="s">
        <v>30</v>
      </c>
      <c r="C49" s="47"/>
      <c r="D49" s="51"/>
      <c r="E49" s="51"/>
    </row>
    <row r="50" spans="1:5" s="3" customFormat="1" ht="31.5" hidden="1" customHeight="1" x14ac:dyDescent="0.25">
      <c r="A50" s="57"/>
      <c r="B50" s="35" t="s">
        <v>31</v>
      </c>
      <c r="C50" s="47"/>
      <c r="D50" s="51"/>
      <c r="E50" s="51"/>
    </row>
    <row r="51" spans="1:5" s="3" customFormat="1" ht="15.75" hidden="1" customHeight="1" x14ac:dyDescent="0.25">
      <c r="A51" s="57"/>
      <c r="B51" s="35" t="s">
        <v>32</v>
      </c>
      <c r="C51" s="47"/>
      <c r="D51" s="51"/>
      <c r="E51" s="51"/>
    </row>
    <row r="52" spans="1:5" s="3" customFormat="1" ht="31.5" hidden="1" customHeight="1" x14ac:dyDescent="0.25">
      <c r="A52" s="57"/>
      <c r="B52" s="35" t="s">
        <v>33</v>
      </c>
      <c r="C52" s="47"/>
      <c r="D52" s="51"/>
      <c r="E52" s="51"/>
    </row>
    <row r="53" spans="1:5" s="3" customFormat="1" ht="31.5" hidden="1" customHeight="1" x14ac:dyDescent="0.25">
      <c r="A53" s="57"/>
      <c r="B53" s="35" t="s">
        <v>34</v>
      </c>
      <c r="C53" s="47"/>
      <c r="D53" s="51"/>
      <c r="E53" s="51"/>
    </row>
    <row r="54" spans="1:5" s="3" customFormat="1" ht="31.5" hidden="1" customHeight="1" x14ac:dyDescent="0.25">
      <c r="A54" s="57"/>
      <c r="B54" s="3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3695</v>
      </c>
      <c r="D77" s="23">
        <v>0</v>
      </c>
      <c r="E77" s="26">
        <f>SUM(C77:D77)</f>
        <v>3695</v>
      </c>
    </row>
    <row r="78" spans="1:5" s="3" customFormat="1" ht="54.75" customHeight="1" x14ac:dyDescent="0.25">
      <c r="A78" s="57">
        <v>2</v>
      </c>
      <c r="B78" s="33" t="s">
        <v>105</v>
      </c>
      <c r="C78" s="39">
        <v>59113</v>
      </c>
      <c r="D78" s="40">
        <v>0</v>
      </c>
      <c r="E78" s="40">
        <f>C78+D78</f>
        <v>59113</v>
      </c>
    </row>
    <row r="79" spans="1:5" s="3" customFormat="1" ht="15.75" hidden="1" customHeight="1" x14ac:dyDescent="0.25">
      <c r="A79" s="57"/>
      <c r="B79" s="15" t="s">
        <v>35</v>
      </c>
      <c r="C79" s="48"/>
      <c r="D79" s="52"/>
      <c r="E79" s="53"/>
    </row>
    <row r="80" spans="1:5" s="3" customFormat="1" ht="20.25" hidden="1" customHeight="1" x14ac:dyDescent="0.25">
      <c r="A80" s="57"/>
      <c r="B80" s="15" t="s">
        <v>47</v>
      </c>
      <c r="C80" s="49"/>
      <c r="D80" s="52"/>
      <c r="E80" s="54"/>
    </row>
    <row r="81" spans="1:5" s="3" customFormat="1" ht="15.75" hidden="1" customHeight="1" x14ac:dyDescent="0.25">
      <c r="A81" s="57"/>
      <c r="B81" s="15" t="s">
        <v>36</v>
      </c>
      <c r="C81" s="49"/>
      <c r="D81" s="52"/>
      <c r="E81" s="54"/>
    </row>
    <row r="82" spans="1:5" s="3" customFormat="1" ht="31.5" hidden="1" customHeight="1" x14ac:dyDescent="0.25">
      <c r="A82" s="57"/>
      <c r="B82" s="15" t="s">
        <v>45</v>
      </c>
      <c r="C82" s="50"/>
      <c r="D82" s="52"/>
      <c r="E82" s="55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41" t="s">
        <v>125</v>
      </c>
      <c r="B85" s="33" t="s">
        <v>110</v>
      </c>
      <c r="C85" s="39">
        <v>3695</v>
      </c>
      <c r="D85" s="40">
        <v>0</v>
      </c>
      <c r="E85" s="40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2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0">
        <v>114530</v>
      </c>
      <c r="D171" s="40">
        <v>0</v>
      </c>
      <c r="E171" s="40">
        <f>SUM(C171:D171)</f>
        <v>114530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3695</v>
      </c>
      <c r="D181" s="23">
        <v>0</v>
      </c>
      <c r="E181" s="23">
        <f>SUM(C181:D181)</f>
        <v>3695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44" t="s">
        <v>172</v>
      </c>
      <c r="C183" s="23"/>
      <c r="D183" s="23"/>
      <c r="E183" s="23"/>
    </row>
    <row r="184" spans="1:5" ht="255" customHeight="1" x14ac:dyDescent="0.25">
      <c r="A184" s="16"/>
      <c r="B184" s="13" t="s">
        <v>164</v>
      </c>
      <c r="C184" s="23"/>
      <c r="D184" s="23"/>
      <c r="E184" s="23"/>
    </row>
    <row r="185" spans="1:5" ht="100.5" customHeight="1" x14ac:dyDescent="0.25">
      <c r="A185" s="16"/>
      <c r="B185" s="13" t="s">
        <v>165</v>
      </c>
      <c r="C185" s="23"/>
      <c r="D185" s="23"/>
      <c r="E185" s="23"/>
    </row>
    <row r="186" spans="1:5" ht="39" customHeight="1" x14ac:dyDescent="0.25">
      <c r="A186" s="16"/>
      <c r="B186" s="13" t="s">
        <v>166</v>
      </c>
      <c r="C186" s="23">
        <v>55418</v>
      </c>
      <c r="D186" s="23">
        <v>0</v>
      </c>
      <c r="E186" s="23">
        <f>SUM(C186:D186)</f>
        <v>55418</v>
      </c>
    </row>
    <row r="187" spans="1:5" ht="120.75" customHeight="1" x14ac:dyDescent="0.25">
      <c r="A187" s="16"/>
      <c r="B187" s="44" t="s">
        <v>173</v>
      </c>
      <c r="C187" s="40">
        <v>0</v>
      </c>
      <c r="D187" s="40">
        <v>0</v>
      </c>
      <c r="E187" s="40">
        <f>SUM(C187:D187)</f>
        <v>0</v>
      </c>
    </row>
    <row r="188" spans="1:5" ht="77.25" customHeight="1" x14ac:dyDescent="0.25">
      <c r="A188" s="16"/>
      <c r="B188" s="38" t="s">
        <v>167</v>
      </c>
      <c r="C188" s="40">
        <v>3695</v>
      </c>
      <c r="D188" s="40">
        <v>0</v>
      </c>
      <c r="E188" s="40">
        <f>SUM(C188:D188)</f>
        <v>3695</v>
      </c>
    </row>
    <row r="189" spans="1:5" ht="46.5" customHeight="1" x14ac:dyDescent="0.25">
      <c r="A189" s="16"/>
      <c r="B189" s="43" t="s">
        <v>168</v>
      </c>
      <c r="C189" s="26"/>
      <c r="D189" s="26"/>
      <c r="E189" s="26"/>
    </row>
    <row r="190" spans="1:5" ht="72.75" customHeight="1" x14ac:dyDescent="0.25">
      <c r="A190" s="16"/>
      <c r="B190" s="43" t="s">
        <v>169</v>
      </c>
      <c r="C190" s="26"/>
      <c r="D190" s="26"/>
      <c r="E190" s="26"/>
    </row>
    <row r="191" spans="1:5" ht="47.25" customHeight="1" x14ac:dyDescent="0.25">
      <c r="A191" s="16"/>
      <c r="B191" s="43" t="s">
        <v>170</v>
      </c>
      <c r="C191" s="26"/>
      <c r="D191" s="26"/>
      <c r="E191" s="26"/>
    </row>
    <row r="192" spans="1:5" ht="25.5" customHeight="1" x14ac:dyDescent="0.25">
      <c r="A192" s="16"/>
      <c r="B192" s="43" t="s">
        <v>171</v>
      </c>
      <c r="C192" s="26"/>
      <c r="D192" s="26"/>
      <c r="E192" s="26"/>
    </row>
    <row r="193" spans="1:5" ht="100.5" customHeight="1" x14ac:dyDescent="0.25">
      <c r="A193" s="16"/>
      <c r="B193" s="38" t="s">
        <v>149</v>
      </c>
      <c r="C193" s="40">
        <v>7389</v>
      </c>
      <c r="D193" s="40">
        <v>0</v>
      </c>
      <c r="E193" s="40">
        <f>SUM(C193:D193)</f>
        <v>7389</v>
      </c>
    </row>
    <row r="194" spans="1:5" ht="65.25" customHeight="1" x14ac:dyDescent="0.25">
      <c r="A194" s="16"/>
      <c r="B194" s="31" t="s">
        <v>146</v>
      </c>
      <c r="C194" s="40">
        <v>7389</v>
      </c>
      <c r="D194" s="40">
        <v>0</v>
      </c>
      <c r="E194" s="40">
        <f>D194+C194</f>
        <v>7389</v>
      </c>
    </row>
    <row r="195" spans="1:5" ht="108.75" customHeight="1" x14ac:dyDescent="0.25">
      <c r="A195" s="16" t="s">
        <v>140</v>
      </c>
      <c r="B195" s="31" t="s">
        <v>150</v>
      </c>
      <c r="C195" s="40">
        <v>3695</v>
      </c>
      <c r="D195" s="40">
        <v>0</v>
      </c>
      <c r="E195" s="40">
        <f>D195+C195</f>
        <v>3695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2025-04-29T06:52:32Z</dcterms:modified>
</cp:coreProperties>
</file>